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22" i="1" l="1"/>
  <c r="I22" i="1"/>
  <c r="J20" i="1"/>
  <c r="I20" i="1"/>
  <c r="J18" i="1"/>
  <c r="I18" i="1"/>
  <c r="J16" i="1"/>
  <c r="I16" i="1"/>
  <c r="J15" i="1"/>
  <c r="J14" i="1"/>
  <c r="J12" i="1"/>
  <c r="I12" i="1"/>
  <c r="J10" i="1"/>
  <c r="I10" i="1"/>
  <c r="J9" i="1"/>
  <c r="K9" i="1" s="1"/>
  <c r="I9" i="1"/>
  <c r="J8" i="1"/>
  <c r="K10" i="1"/>
  <c r="K11" i="1"/>
  <c r="K12" i="1"/>
  <c r="K13" i="1"/>
  <c r="K16" i="1"/>
  <c r="K17" i="1"/>
  <c r="K18" i="1"/>
  <c r="K19" i="1"/>
  <c r="K20" i="1"/>
  <c r="K21" i="1"/>
  <c r="K22" i="1"/>
  <c r="K23" i="1"/>
  <c r="J24" i="1" l="1"/>
  <c r="I8" i="1"/>
  <c r="K8" i="1" s="1"/>
  <c r="I15" i="1"/>
  <c r="K15" i="1" s="1"/>
  <c r="I14" i="1" l="1"/>
  <c r="I24" i="1" l="1"/>
  <c r="K24" i="1" s="1"/>
  <c r="K14" i="1"/>
</calcChain>
</file>

<file path=xl/sharedStrings.xml><?xml version="1.0" encoding="utf-8"?>
<sst xmlns="http://schemas.openxmlformats.org/spreadsheetml/2006/main" count="147" uniqueCount="56">
  <si>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</si>
  <si>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</si>
  <si>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</si>
  <si>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</si>
  <si>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</si>
  <si>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</si>
  <si>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</si>
  <si>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</si>
  <si>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</si>
  <si>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</si>
  <si>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</si>
  <si>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</si>
  <si>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</si>
  <si>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</si>
  <si>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</si>
  <si>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</si>
  <si>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</si>
  <si>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</si>
  <si>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</si>
  <si>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</si>
  <si>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</si>
  <si>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"Формирование современной городской среды в Усть-Камчатском сельском поселении"</t>
  </si>
  <si>
    <t>4.2</t>
  </si>
  <si>
    <t>Подпрограмма "Благоустройство территорий в Усть-Камчатском сельском поселении"</t>
  </si>
  <si>
    <t>762</t>
  </si>
  <si>
    <t>0409</t>
  </si>
  <si>
    <t>0420000000</t>
  </si>
  <si>
    <t>200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</si>
  <si>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</si>
  <si>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4.2.1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</si>
  <si>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</si>
  <si>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0420140640</t>
  </si>
  <si>
    <t>за счет средств краевого бюджета</t>
  </si>
  <si>
    <t>4.2.2</t>
  </si>
  <si>
    <t>04201Т0640</t>
  </si>
  <si>
    <t>софинансирование из местного бюджета</t>
  </si>
  <si>
    <t>Муниципальная программа "Развитие транспортной системы в Усть-Камчатском сельском поселении"</t>
  </si>
  <si>
    <t>9.1</t>
  </si>
  <si>
    <t>Подпрограмма "Развитие дорожного хозяйства"</t>
  </si>
  <si>
    <t>0910000000</t>
  </si>
  <si>
    <t>9.1.1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</si>
  <si>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</si>
  <si>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0910140690</t>
  </si>
  <si>
    <t>9.1.2</t>
  </si>
  <si>
    <t>09101Т0690</t>
  </si>
  <si>
    <t>ВСЕГО РАСХОДОВ</t>
  </si>
  <si>
    <t>Муниципальное казенное учреждение "Служба благоустройства и дорожного хозяйства Усть-Камчатского сельского поселения"</t>
  </si>
  <si>
    <t>9.1.3</t>
  </si>
  <si>
    <t>за счет средств районного бюджета</t>
  </si>
  <si>
    <t>9.1.4</t>
  </si>
  <si>
    <t>за счет средств местного бюджета</t>
  </si>
  <si>
    <t>от №</t>
  </si>
  <si>
    <t>ОТЧЕТ ОБ ИСПОЛНЕНИИ ДОРОЖНОГО ФОНДА  УСТЬ-КАМЧАТСКОГО СЕЛЬСКОГО ПОСЕЛЕНИЯ ЗА 2024 ГОД</t>
  </si>
  <si>
    <t>Исполнено</t>
  </si>
  <si>
    <t>% исполнения</t>
  </si>
  <si>
    <t>Приложение 8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</si>
</sst>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0" xfId="4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4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top" wrapText="1"/>
    </xf>
    <xf numFmtId="10" fontId="3" fillId="0" borderId="2" xfId="0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9" workbookViewId="0">
      <selection activeCell="J23" sqref="J23:K23"/>
    </sheetView>
  </sheetViews>
  <sheetFormatPr defaultRowHeight="12.75" x14ac:dyDescent="0.2"/>
  <cols>
    <col min="1" max="1" width="8.83203125" style="8" customWidth="1"/>
    <col min="2" max="2" width="53.1640625" style="8" customWidth="1"/>
    <col min="3" max="3" width="7.83203125" style="8" customWidth="1"/>
    <col min="4" max="4" width="12.33203125" style="8" customWidth="1"/>
    <col min="5" max="5" width="16.6640625" style="8" customWidth="1"/>
    <col min="6" max="6" width="10.83203125" style="8" customWidth="1"/>
    <col min="7" max="7" width="40" style="8" customWidth="1"/>
    <col min="8" max="8" width="38.5" style="8" customWidth="1"/>
    <col min="9" max="9" width="19.83203125" style="8" customWidth="1"/>
    <col min="10" max="10" width="18.83203125" style="8" customWidth="1"/>
    <col min="11" max="11" width="13.33203125" style="8" customWidth="1"/>
    <col min="12" max="16384" width="9.33203125" style="8"/>
  </cols>
  <sheetData>
    <row r="1" spans="1:11" ht="54.75" customHeight="1" x14ac:dyDescent="0.2">
      <c r="A1" s="21" t="s">
        <v>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0.25" customHeight="1" x14ac:dyDescent="0.2">
      <c r="A2" s="7"/>
      <c r="B2" s="7"/>
      <c r="C2" s="7"/>
      <c r="D2" s="7"/>
      <c r="E2" s="7"/>
      <c r="F2" s="7"/>
      <c r="G2" s="7"/>
      <c r="H2" s="21" t="s">
        <v>51</v>
      </c>
      <c r="I2" s="21"/>
      <c r="J2" s="21"/>
      <c r="K2" s="21"/>
    </row>
    <row r="3" spans="1:11" ht="72" customHeight="1" x14ac:dyDescent="0.2">
      <c r="A3" s="20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4.1" customHeight="1" x14ac:dyDescent="0.2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0.85" customHeight="1" x14ac:dyDescent="0.2">
      <c r="A5" s="22" t="s">
        <v>1</v>
      </c>
      <c r="B5" s="22" t="s">
        <v>2</v>
      </c>
      <c r="C5" s="22" t="s">
        <v>3</v>
      </c>
      <c r="D5" s="22"/>
      <c r="E5" s="22"/>
      <c r="F5" s="22"/>
      <c r="G5" s="22" t="s">
        <v>4</v>
      </c>
      <c r="H5" s="22" t="s">
        <v>5</v>
      </c>
      <c r="I5" s="23" t="s">
        <v>6</v>
      </c>
      <c r="J5" s="15" t="s">
        <v>53</v>
      </c>
      <c r="K5" s="17" t="s">
        <v>54</v>
      </c>
    </row>
    <row r="6" spans="1:11" ht="35.65" customHeight="1" x14ac:dyDescent="0.2">
      <c r="A6" s="22" t="s">
        <v>7</v>
      </c>
      <c r="B6" s="22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22" t="s">
        <v>7</v>
      </c>
      <c r="H6" s="22" t="s">
        <v>7</v>
      </c>
      <c r="I6" s="23" t="s">
        <v>6</v>
      </c>
      <c r="J6" s="16"/>
      <c r="K6" s="18"/>
    </row>
    <row r="7" spans="1:11" ht="13.15" customHeight="1" x14ac:dyDescent="0.2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0" t="s">
        <v>20</v>
      </c>
      <c r="J7" s="13">
        <v>10</v>
      </c>
      <c r="K7" s="13">
        <v>11</v>
      </c>
    </row>
    <row r="8" spans="1:11" ht="47.25" x14ac:dyDescent="0.2">
      <c r="A8" s="2" t="s">
        <v>15</v>
      </c>
      <c r="B8" s="5" t="s">
        <v>21</v>
      </c>
      <c r="C8" s="2" t="s">
        <v>7</v>
      </c>
      <c r="D8" s="2" t="s">
        <v>7</v>
      </c>
      <c r="E8" s="2" t="s">
        <v>7</v>
      </c>
      <c r="F8" s="3" t="s">
        <v>7</v>
      </c>
      <c r="G8" s="3" t="s">
        <v>7</v>
      </c>
      <c r="H8" s="3" t="s">
        <v>7</v>
      </c>
      <c r="I8" s="11">
        <f>I9</f>
        <v>32209220.870000001</v>
      </c>
      <c r="J8" s="11">
        <f>J9</f>
        <v>32209220.840000004</v>
      </c>
      <c r="K8" s="14">
        <f>J8/I8</f>
        <v>0.99999999906858983</v>
      </c>
    </row>
    <row r="9" spans="1:11" ht="126" x14ac:dyDescent="0.2">
      <c r="A9" s="1" t="s">
        <v>22</v>
      </c>
      <c r="B9" s="5" t="s">
        <v>23</v>
      </c>
      <c r="C9" s="2" t="s">
        <v>24</v>
      </c>
      <c r="D9" s="2" t="s">
        <v>25</v>
      </c>
      <c r="E9" s="2" t="s">
        <v>26</v>
      </c>
      <c r="F9" s="2" t="s">
        <v>27</v>
      </c>
      <c r="G9" s="5" t="s">
        <v>28</v>
      </c>
      <c r="H9" s="5" t="s">
        <v>46</v>
      </c>
      <c r="I9" s="11">
        <f>I10+I12</f>
        <v>32209220.870000001</v>
      </c>
      <c r="J9" s="11">
        <f>J10+J12</f>
        <v>32209220.840000004</v>
      </c>
      <c r="K9" s="14">
        <f t="shared" ref="K9:K24" si="0">J9/I9</f>
        <v>0.99999999906858983</v>
      </c>
    </row>
    <row r="10" spans="1:11" ht="126" x14ac:dyDescent="0.2">
      <c r="A10" s="1" t="s">
        <v>29</v>
      </c>
      <c r="B10" s="5" t="s">
        <v>30</v>
      </c>
      <c r="C10" s="2" t="s">
        <v>24</v>
      </c>
      <c r="D10" s="2" t="s">
        <v>25</v>
      </c>
      <c r="E10" s="2" t="s">
        <v>31</v>
      </c>
      <c r="F10" s="2" t="s">
        <v>27</v>
      </c>
      <c r="G10" s="5" t="s">
        <v>28</v>
      </c>
      <c r="H10" s="5" t="s">
        <v>46</v>
      </c>
      <c r="I10" s="11">
        <f>I11</f>
        <v>28988298.760000002</v>
      </c>
      <c r="J10" s="11">
        <f>J11</f>
        <v>28988298.760000002</v>
      </c>
      <c r="K10" s="14">
        <f t="shared" si="0"/>
        <v>1</v>
      </c>
    </row>
    <row r="11" spans="1:11" ht="15.75" x14ac:dyDescent="0.2">
      <c r="A11" s="3" t="s">
        <v>7</v>
      </c>
      <c r="B11" s="6" t="s">
        <v>32</v>
      </c>
      <c r="C11" s="4" t="s">
        <v>7</v>
      </c>
      <c r="D11" s="4" t="s">
        <v>7</v>
      </c>
      <c r="E11" s="4" t="s">
        <v>7</v>
      </c>
      <c r="F11" s="4" t="s">
        <v>7</v>
      </c>
      <c r="G11" s="6" t="s">
        <v>7</v>
      </c>
      <c r="H11" s="6" t="s">
        <v>7</v>
      </c>
      <c r="I11" s="12">
        <v>28988298.760000002</v>
      </c>
      <c r="J11" s="24">
        <v>28988298.760000002</v>
      </c>
      <c r="K11" s="25">
        <f t="shared" si="0"/>
        <v>1</v>
      </c>
    </row>
    <row r="12" spans="1:11" ht="126" x14ac:dyDescent="0.2">
      <c r="A12" s="1" t="s">
        <v>33</v>
      </c>
      <c r="B12" s="5" t="s">
        <v>30</v>
      </c>
      <c r="C12" s="2" t="s">
        <v>24</v>
      </c>
      <c r="D12" s="2" t="s">
        <v>25</v>
      </c>
      <c r="E12" s="2" t="s">
        <v>34</v>
      </c>
      <c r="F12" s="2" t="s">
        <v>27</v>
      </c>
      <c r="G12" s="5" t="s">
        <v>28</v>
      </c>
      <c r="H12" s="5" t="s">
        <v>46</v>
      </c>
      <c r="I12" s="11">
        <f>I13</f>
        <v>3220922.11</v>
      </c>
      <c r="J12" s="11">
        <f>J13</f>
        <v>3220922.08</v>
      </c>
      <c r="K12" s="14">
        <f t="shared" si="0"/>
        <v>0.99999999068589718</v>
      </c>
    </row>
    <row r="13" spans="1:11" ht="15.75" x14ac:dyDescent="0.2">
      <c r="A13" s="3" t="s">
        <v>7</v>
      </c>
      <c r="B13" s="6" t="s">
        <v>35</v>
      </c>
      <c r="C13" s="4" t="s">
        <v>7</v>
      </c>
      <c r="D13" s="4" t="s">
        <v>7</v>
      </c>
      <c r="E13" s="4" t="s">
        <v>7</v>
      </c>
      <c r="F13" s="4" t="s">
        <v>7</v>
      </c>
      <c r="G13" s="6" t="s">
        <v>7</v>
      </c>
      <c r="H13" s="6" t="s">
        <v>7</v>
      </c>
      <c r="I13" s="12">
        <v>3220922.11</v>
      </c>
      <c r="J13" s="24">
        <v>3220922.08</v>
      </c>
      <c r="K13" s="25">
        <f t="shared" si="0"/>
        <v>0.99999999068589718</v>
      </c>
    </row>
    <row r="14" spans="1:11" ht="47.25" x14ac:dyDescent="0.2">
      <c r="A14" s="2" t="s">
        <v>20</v>
      </c>
      <c r="B14" s="5" t="s">
        <v>36</v>
      </c>
      <c r="C14" s="2" t="s">
        <v>7</v>
      </c>
      <c r="D14" s="2" t="s">
        <v>7</v>
      </c>
      <c r="E14" s="2" t="s">
        <v>7</v>
      </c>
      <c r="F14" s="3" t="s">
        <v>7</v>
      </c>
      <c r="G14" s="5" t="s">
        <v>7</v>
      </c>
      <c r="H14" s="5" t="s">
        <v>7</v>
      </c>
      <c r="I14" s="11">
        <f>I15</f>
        <v>16735805.620000001</v>
      </c>
      <c r="J14" s="11">
        <f>J15</f>
        <v>15641910.9</v>
      </c>
      <c r="K14" s="14">
        <f t="shared" si="0"/>
        <v>0.93463746264519532</v>
      </c>
    </row>
    <row r="15" spans="1:11" ht="126" x14ac:dyDescent="0.2">
      <c r="A15" s="1" t="s">
        <v>37</v>
      </c>
      <c r="B15" s="5" t="s">
        <v>38</v>
      </c>
      <c r="C15" s="2" t="s">
        <v>24</v>
      </c>
      <c r="D15" s="2" t="s">
        <v>25</v>
      </c>
      <c r="E15" s="2" t="s">
        <v>39</v>
      </c>
      <c r="F15" s="2" t="s">
        <v>27</v>
      </c>
      <c r="G15" s="5" t="s">
        <v>28</v>
      </c>
      <c r="H15" s="5" t="s">
        <v>46</v>
      </c>
      <c r="I15" s="11">
        <f>I16+I18+I20+I22</f>
        <v>16735805.620000001</v>
      </c>
      <c r="J15" s="11">
        <f>J16+J18+J20+J22</f>
        <v>15641910.9</v>
      </c>
      <c r="K15" s="14">
        <f t="shared" si="0"/>
        <v>0.93463746264519532</v>
      </c>
    </row>
    <row r="16" spans="1:11" ht="126" x14ac:dyDescent="0.2">
      <c r="A16" s="1" t="s">
        <v>40</v>
      </c>
      <c r="B16" s="5" t="s">
        <v>41</v>
      </c>
      <c r="C16" s="2" t="s">
        <v>24</v>
      </c>
      <c r="D16" s="2" t="s">
        <v>25</v>
      </c>
      <c r="E16" s="2">
        <v>910109990</v>
      </c>
      <c r="F16" s="2" t="s">
        <v>27</v>
      </c>
      <c r="G16" s="5" t="s">
        <v>28</v>
      </c>
      <c r="H16" s="5" t="s">
        <v>46</v>
      </c>
      <c r="I16" s="11">
        <f>I17</f>
        <v>6099930.0700000003</v>
      </c>
      <c r="J16" s="11">
        <f>J17</f>
        <v>5539586</v>
      </c>
      <c r="K16" s="14">
        <f t="shared" si="0"/>
        <v>0.90813926330798078</v>
      </c>
    </row>
    <row r="17" spans="1:11" ht="15.75" x14ac:dyDescent="0.2">
      <c r="A17" s="1"/>
      <c r="B17" s="6" t="s">
        <v>50</v>
      </c>
      <c r="C17" s="2"/>
      <c r="D17" s="2"/>
      <c r="E17" s="2"/>
      <c r="F17" s="2"/>
      <c r="G17" s="5"/>
      <c r="H17" s="5"/>
      <c r="I17" s="12">
        <v>6099930.0700000003</v>
      </c>
      <c r="J17" s="24">
        <v>5539586</v>
      </c>
      <c r="K17" s="25">
        <f t="shared" si="0"/>
        <v>0.90813926330798078</v>
      </c>
    </row>
    <row r="18" spans="1:11" ht="126" x14ac:dyDescent="0.2">
      <c r="A18" s="1" t="s">
        <v>43</v>
      </c>
      <c r="B18" s="5" t="s">
        <v>41</v>
      </c>
      <c r="C18" s="2" t="s">
        <v>24</v>
      </c>
      <c r="D18" s="2" t="s">
        <v>25</v>
      </c>
      <c r="E18" s="2" t="s">
        <v>42</v>
      </c>
      <c r="F18" s="2" t="s">
        <v>27</v>
      </c>
      <c r="G18" s="5" t="s">
        <v>28</v>
      </c>
      <c r="H18" s="5" t="s">
        <v>46</v>
      </c>
      <c r="I18" s="11">
        <f>I19</f>
        <v>5000000</v>
      </c>
      <c r="J18" s="11">
        <f>J19</f>
        <v>5000000</v>
      </c>
      <c r="K18" s="14">
        <f t="shared" si="0"/>
        <v>1</v>
      </c>
    </row>
    <row r="19" spans="1:11" ht="15.75" x14ac:dyDescent="0.2">
      <c r="A19" s="3" t="s">
        <v>7</v>
      </c>
      <c r="B19" s="6" t="s">
        <v>32</v>
      </c>
      <c r="C19" s="4" t="s">
        <v>7</v>
      </c>
      <c r="D19" s="4" t="s">
        <v>7</v>
      </c>
      <c r="E19" s="4" t="s">
        <v>7</v>
      </c>
      <c r="F19" s="4" t="s">
        <v>7</v>
      </c>
      <c r="G19" s="6" t="s">
        <v>7</v>
      </c>
      <c r="H19" s="6" t="s">
        <v>7</v>
      </c>
      <c r="I19" s="12">
        <v>5000000</v>
      </c>
      <c r="J19" s="24">
        <v>5000000</v>
      </c>
      <c r="K19" s="25">
        <f t="shared" si="0"/>
        <v>1</v>
      </c>
    </row>
    <row r="20" spans="1:11" ht="126" x14ac:dyDescent="0.2">
      <c r="A20" s="9" t="s">
        <v>47</v>
      </c>
      <c r="B20" s="5" t="s">
        <v>41</v>
      </c>
      <c r="C20" s="2">
        <v>762</v>
      </c>
      <c r="D20" s="2">
        <v>409</v>
      </c>
      <c r="E20" s="2">
        <v>910110070</v>
      </c>
      <c r="F20" s="2">
        <v>200</v>
      </c>
      <c r="G20" s="5" t="s">
        <v>28</v>
      </c>
      <c r="H20" s="5" t="s">
        <v>46</v>
      </c>
      <c r="I20" s="11">
        <f>I21</f>
        <v>5000000</v>
      </c>
      <c r="J20" s="11">
        <f>J21</f>
        <v>4546769.34</v>
      </c>
      <c r="K20" s="14">
        <f t="shared" si="0"/>
        <v>0.90935386799999995</v>
      </c>
    </row>
    <row r="21" spans="1:11" ht="15.75" x14ac:dyDescent="0.2">
      <c r="A21" s="3"/>
      <c r="B21" s="6" t="s">
        <v>48</v>
      </c>
      <c r="C21" s="4"/>
      <c r="D21" s="4"/>
      <c r="E21" s="4"/>
      <c r="F21" s="4"/>
      <c r="G21" s="6"/>
      <c r="H21" s="6"/>
      <c r="I21" s="12">
        <v>5000000</v>
      </c>
      <c r="J21" s="24">
        <v>4546769.34</v>
      </c>
      <c r="K21" s="25">
        <f t="shared" si="0"/>
        <v>0.90935386799999995</v>
      </c>
    </row>
    <row r="22" spans="1:11" ht="126" x14ac:dyDescent="0.2">
      <c r="A22" s="9" t="s">
        <v>49</v>
      </c>
      <c r="B22" s="5" t="s">
        <v>41</v>
      </c>
      <c r="C22" s="2" t="s">
        <v>24</v>
      </c>
      <c r="D22" s="2" t="s">
        <v>25</v>
      </c>
      <c r="E22" s="2" t="s">
        <v>44</v>
      </c>
      <c r="F22" s="2" t="s">
        <v>27</v>
      </c>
      <c r="G22" s="5" t="s">
        <v>28</v>
      </c>
      <c r="H22" s="5" t="s">
        <v>46</v>
      </c>
      <c r="I22" s="11">
        <f>I23</f>
        <v>635875.55000000005</v>
      </c>
      <c r="J22" s="11">
        <f>J23</f>
        <v>555555.56000000006</v>
      </c>
      <c r="K22" s="14">
        <f t="shared" si="0"/>
        <v>0.87368599091441712</v>
      </c>
    </row>
    <row r="23" spans="1:11" ht="15.75" x14ac:dyDescent="0.2">
      <c r="A23" s="3" t="s">
        <v>7</v>
      </c>
      <c r="B23" s="6" t="s">
        <v>35</v>
      </c>
      <c r="C23" s="4" t="s">
        <v>7</v>
      </c>
      <c r="D23" s="4" t="s">
        <v>7</v>
      </c>
      <c r="E23" s="4" t="s">
        <v>7</v>
      </c>
      <c r="F23" s="4" t="s">
        <v>7</v>
      </c>
      <c r="G23" s="4" t="s">
        <v>7</v>
      </c>
      <c r="H23" s="4" t="s">
        <v>7</v>
      </c>
      <c r="I23" s="12">
        <v>635875.55000000005</v>
      </c>
      <c r="J23" s="24">
        <v>555555.56000000006</v>
      </c>
      <c r="K23" s="25">
        <f t="shared" si="0"/>
        <v>0.87368599091441712</v>
      </c>
    </row>
    <row r="24" spans="1:11" ht="15.75" x14ac:dyDescent="0.2">
      <c r="A24" s="2" t="s">
        <v>7</v>
      </c>
      <c r="B24" s="5" t="s">
        <v>45</v>
      </c>
      <c r="C24" s="2" t="s">
        <v>7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11">
        <f>I14+I8</f>
        <v>48945026.490000002</v>
      </c>
      <c r="J24" s="11">
        <f>J14+J8</f>
        <v>47851131.740000002</v>
      </c>
      <c r="K24" s="14">
        <f t="shared" si="0"/>
        <v>0.97765054330446644</v>
      </c>
    </row>
  </sheetData>
  <mergeCells count="12">
    <mergeCell ref="A1:K1"/>
    <mergeCell ref="J5:J6"/>
    <mergeCell ref="K5:K6"/>
    <mergeCell ref="A4:K4"/>
    <mergeCell ref="A3:K3"/>
    <mergeCell ref="H2:K2"/>
    <mergeCell ref="A5:A6"/>
    <mergeCell ref="B5:B6"/>
    <mergeCell ref="C5:F5"/>
    <mergeCell ref="G5:G6"/>
    <mergeCell ref="H5:H6"/>
    <mergeCell ref="I5:I6"/>
  </mergeCells>
  <pageMargins left="0.39370078740157483" right="0.39370078740157483" top="0.39370078740157483" bottom="0.55118110236220474" header="0.31496062992125984" footer="0.31496062992125984"/>
  <pageSetup paperSize="9" scale="4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2025-03-12T22:57:19Z</dcterms:modified>
</cp:coreProperties>
</file>